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esktop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6" i="1" l="1"/>
  <c r="V7" i="1"/>
  <c r="V8" i="1"/>
  <c r="V5" i="1"/>
  <c r="R8" i="1"/>
  <c r="S8" i="1"/>
  <c r="T8" i="1"/>
  <c r="U8" i="1"/>
  <c r="Q8" i="1"/>
  <c r="R7" i="1"/>
  <c r="S7" i="1"/>
  <c r="T7" i="1"/>
  <c r="U7" i="1"/>
  <c r="Q7" i="1"/>
  <c r="R6" i="1"/>
  <c r="S6" i="1"/>
  <c r="T6" i="1"/>
  <c r="U6" i="1"/>
  <c r="Q6" i="1"/>
  <c r="R5" i="1"/>
  <c r="S5" i="1"/>
  <c r="T5" i="1"/>
  <c r="U5" i="1"/>
  <c r="Q5" i="1"/>
  <c r="B75" i="1" l="1"/>
  <c r="C75" i="1"/>
  <c r="D75" i="1"/>
  <c r="E75" i="1"/>
  <c r="F75" i="1"/>
  <c r="N8" i="1" l="1"/>
  <c r="N7" i="1"/>
  <c r="N6" i="1"/>
  <c r="N5" i="1"/>
  <c r="C73" i="1" l="1"/>
  <c r="D73" i="1"/>
  <c r="E73" i="1"/>
  <c r="F73" i="1"/>
  <c r="B73" i="1"/>
  <c r="C55" i="1" l="1"/>
  <c r="D55" i="1"/>
  <c r="E55" i="1"/>
  <c r="F55" i="1"/>
  <c r="B55" i="1"/>
  <c r="C43" i="1"/>
  <c r="D43" i="1"/>
  <c r="E43" i="1"/>
  <c r="F43" i="1"/>
  <c r="B43" i="1"/>
  <c r="C25" i="1" l="1"/>
  <c r="C74" i="1" s="1"/>
  <c r="D25" i="1"/>
  <c r="D74" i="1" s="1"/>
  <c r="E25" i="1"/>
  <c r="E74" i="1" s="1"/>
  <c r="F25" i="1"/>
  <c r="F74" i="1" s="1"/>
  <c r="B25" i="1"/>
  <c r="B74" i="1" s="1"/>
</calcChain>
</file>

<file path=xl/sharedStrings.xml><?xml version="1.0" encoding="utf-8"?>
<sst xmlns="http://schemas.openxmlformats.org/spreadsheetml/2006/main" count="103" uniqueCount="84">
  <si>
    <t>کلاس - 1</t>
  </si>
  <si>
    <t>تمرین - 1</t>
  </si>
  <si>
    <t>SL</t>
  </si>
  <si>
    <t>روش ها</t>
  </si>
  <si>
    <t>سایر کتب</t>
  </si>
  <si>
    <t>کشورها</t>
  </si>
  <si>
    <t>سایر</t>
  </si>
  <si>
    <t>کلاس - 2</t>
  </si>
  <si>
    <t>تمرین - 2</t>
  </si>
  <si>
    <t>کلاس - 3</t>
  </si>
  <si>
    <t>تمرین - 3</t>
  </si>
  <si>
    <t>کلاس - 4</t>
  </si>
  <si>
    <t>تمرین - 4</t>
  </si>
  <si>
    <t>کلاس - 5</t>
  </si>
  <si>
    <t>تمرین - 5</t>
  </si>
  <si>
    <t>کلاس - 6</t>
  </si>
  <si>
    <t>تمرین - 6</t>
  </si>
  <si>
    <t>کلاس - 7</t>
  </si>
  <si>
    <t>تمرین - 7</t>
  </si>
  <si>
    <t>کلاس - 8</t>
  </si>
  <si>
    <t>تمرین - 8</t>
  </si>
  <si>
    <t>کلاس - 9</t>
  </si>
  <si>
    <t>تمرین - 9</t>
  </si>
  <si>
    <t>کلاس - 10</t>
  </si>
  <si>
    <t>تمرین - 10</t>
  </si>
  <si>
    <t>کلاس - 11</t>
  </si>
  <si>
    <t>تمرین - 11</t>
  </si>
  <si>
    <t>تمرین - 12</t>
  </si>
  <si>
    <t>فصل 1</t>
  </si>
  <si>
    <t>کلاس - 13</t>
  </si>
  <si>
    <t>تمرین - 13</t>
  </si>
  <si>
    <t>کلاس - 14</t>
  </si>
  <si>
    <t>تمرین - 14</t>
  </si>
  <si>
    <t>کلاس - 15</t>
  </si>
  <si>
    <t>تمرین - 15</t>
  </si>
  <si>
    <t>کلاس - 16</t>
  </si>
  <si>
    <t>تمرین - 16</t>
  </si>
  <si>
    <t>کلاس - 17</t>
  </si>
  <si>
    <t>تمرین - 17</t>
  </si>
  <si>
    <t>کلاس - 18</t>
  </si>
  <si>
    <t>تمرین - 18</t>
  </si>
  <si>
    <t>کلاس - 19</t>
  </si>
  <si>
    <t>تمرین - 19</t>
  </si>
  <si>
    <t>کلاس - 20</t>
  </si>
  <si>
    <t>تمرین - 20</t>
  </si>
  <si>
    <t>تمرین - 21</t>
  </si>
  <si>
    <t>فصل 2</t>
  </si>
  <si>
    <t>کلاس - 23</t>
  </si>
  <si>
    <t>تمرین - 23</t>
  </si>
  <si>
    <t>کلاس - 24</t>
  </si>
  <si>
    <t>تمرین - 24</t>
  </si>
  <si>
    <t>کلاس - 25</t>
  </si>
  <si>
    <t>تمرین - 25</t>
  </si>
  <si>
    <t>کلاس - 26</t>
  </si>
  <si>
    <t>تمرین - 26</t>
  </si>
  <si>
    <t>تمرین - 27</t>
  </si>
  <si>
    <t>فصل 3</t>
  </si>
  <si>
    <t>کلاس - 22</t>
  </si>
  <si>
    <t>تمرین - 22</t>
  </si>
  <si>
    <t>کلاس - 28</t>
  </si>
  <si>
    <t>تمرین - 28</t>
  </si>
  <si>
    <t>کلاس - 29</t>
  </si>
  <si>
    <t>تمرین - 29</t>
  </si>
  <si>
    <t>کلاس - 30</t>
  </si>
  <si>
    <t>تمرین - 30</t>
  </si>
  <si>
    <t>کلاس - 31</t>
  </si>
  <si>
    <t>تمرین - 31</t>
  </si>
  <si>
    <t>کلاس - 32</t>
  </si>
  <si>
    <t>تمرین - 32</t>
  </si>
  <si>
    <t>کلاس - 33</t>
  </si>
  <si>
    <t>تمرین - 33</t>
  </si>
  <si>
    <t>کلاس - 34</t>
  </si>
  <si>
    <t>تمرین - 34</t>
  </si>
  <si>
    <t>کلاس - 35</t>
  </si>
  <si>
    <t>تمرین - 35</t>
  </si>
  <si>
    <t>تمرین - 36</t>
  </si>
  <si>
    <t>فصل 4</t>
  </si>
  <si>
    <t>کل</t>
  </si>
  <si>
    <t>درصد</t>
  </si>
  <si>
    <t>sum</t>
  </si>
  <si>
    <t>ترکیبیات</t>
  </si>
  <si>
    <t>حدود درصد</t>
  </si>
  <si>
    <t>تعداد</t>
  </si>
  <si>
    <t>درصدها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</si>
</sst>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3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2" fontId="0" fillId="0" borderId="1" xfId="0" applyNumberFormat="1" applyBorder="1"/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fa-IR"/>
              <a:t>روند هر منبع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Sheet1!$P$5</c:f>
              <c:strCache>
                <c:ptCount val="1"/>
                <c:pt idx="0">
                  <c:v>فصل 1</c:v>
                </c:pt>
              </c:strCache>
            </c:strRef>
          </c:tx>
          <c:spPr>
            <a:solidFill>
              <a:schemeClr val="accent3">
                <a:shade val="58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Sheet1!$Q$4:$U$4</c:f>
              <c:strCache>
                <c:ptCount val="5"/>
                <c:pt idx="0">
                  <c:v>SL</c:v>
                </c:pt>
                <c:pt idx="1">
                  <c:v>روش ها</c:v>
                </c:pt>
                <c:pt idx="2">
                  <c:v>سایر کتب</c:v>
                </c:pt>
                <c:pt idx="3">
                  <c:v>کشورها</c:v>
                </c:pt>
                <c:pt idx="4">
                  <c:v>سایر</c:v>
                </c:pt>
              </c:strCache>
            </c:strRef>
          </c:cat>
          <c:val>
            <c:numRef>
              <c:f>Sheet1!$Q$5:$U$5</c:f>
              <c:numCache>
                <c:formatCode>0.00</c:formatCode>
                <c:ptCount val="5"/>
                <c:pt idx="0">
                  <c:v>10.576923076923077</c:v>
                </c:pt>
                <c:pt idx="1">
                  <c:v>37.980769230769226</c:v>
                </c:pt>
                <c:pt idx="2">
                  <c:v>7.6923076923076925</c:v>
                </c:pt>
                <c:pt idx="3">
                  <c:v>13.942307692307693</c:v>
                </c:pt>
                <c:pt idx="4">
                  <c:v>29.807692307692307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CD-4ABC-BDE1-6072979CC256}"/>
            </c:ext>
          </c:extLst>
        </c:ser>
        <c:ser>
          <c:idx val="1"/>
          <c:order val="1"/>
          <c:tx>
            <c:strRef>
              <c:f>Sheet1!$P$6</c:f>
              <c:strCache>
                <c:ptCount val="1"/>
                <c:pt idx="0">
                  <c:v>فصل 2</c:v>
                </c:pt>
              </c:strCache>
            </c:strRef>
          </c:tx>
          <c:spPr>
            <a:solidFill>
              <a:schemeClr val="accent3">
                <a:shade val="86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Sheet1!$Q$4:$U$4</c:f>
              <c:strCache>
                <c:ptCount val="5"/>
                <c:pt idx="0">
                  <c:v>SL</c:v>
                </c:pt>
                <c:pt idx="1">
                  <c:v>روش ها</c:v>
                </c:pt>
                <c:pt idx="2">
                  <c:v>سایر کتب</c:v>
                </c:pt>
                <c:pt idx="3">
                  <c:v>کشورها</c:v>
                </c:pt>
                <c:pt idx="4">
                  <c:v>سایر</c:v>
                </c:pt>
              </c:strCache>
            </c:strRef>
          </c:cat>
          <c:val>
            <c:numRef>
              <c:f>Sheet1!$Q$6:$U$6</c:f>
              <c:numCache>
                <c:formatCode>0.00</c:formatCode>
                <c:ptCount val="5"/>
                <c:pt idx="0">
                  <c:v>18.181818181818183</c:v>
                </c:pt>
                <c:pt idx="1">
                  <c:v>34.415584415584419</c:v>
                </c:pt>
                <c:pt idx="2">
                  <c:v>11.688311688311687</c:v>
                </c:pt>
                <c:pt idx="3">
                  <c:v>15.584415584415584</c:v>
                </c:pt>
                <c:pt idx="4">
                  <c:v>20.129870129870131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BCD-4ABC-BDE1-6072979CC256}"/>
            </c:ext>
          </c:extLst>
        </c:ser>
        <c:ser>
          <c:idx val="2"/>
          <c:order val="2"/>
          <c:tx>
            <c:strRef>
              <c:f>Sheet1!$P$7</c:f>
              <c:strCache>
                <c:ptCount val="1"/>
                <c:pt idx="0">
                  <c:v>فصل 3</c:v>
                </c:pt>
              </c:strCache>
            </c:strRef>
          </c:tx>
          <c:spPr>
            <a:solidFill>
              <a:schemeClr val="accent3">
                <a:tint val="86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Sheet1!$Q$4:$U$4</c:f>
              <c:strCache>
                <c:ptCount val="5"/>
                <c:pt idx="0">
                  <c:v>SL</c:v>
                </c:pt>
                <c:pt idx="1">
                  <c:v>روش ها</c:v>
                </c:pt>
                <c:pt idx="2">
                  <c:v>سایر کتب</c:v>
                </c:pt>
                <c:pt idx="3">
                  <c:v>کشورها</c:v>
                </c:pt>
                <c:pt idx="4">
                  <c:v>سایر</c:v>
                </c:pt>
              </c:strCache>
            </c:strRef>
          </c:cat>
          <c:val>
            <c:numRef>
              <c:f>Sheet1!$Q$7:$U$7</c:f>
              <c:numCache>
                <c:formatCode>0.00</c:formatCode>
                <c:ptCount val="5"/>
                <c:pt idx="0">
                  <c:v>20</c:v>
                </c:pt>
                <c:pt idx="1">
                  <c:v>27</c:v>
                </c:pt>
                <c:pt idx="2">
                  <c:v>9</c:v>
                </c:pt>
                <c:pt idx="3">
                  <c:v>14.000000000000002</c:v>
                </c:pt>
                <c:pt idx="4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CD-4ABC-BDE1-6072979CC256}"/>
            </c:ext>
          </c:extLst>
        </c:ser>
        <c:ser>
          <c:idx val="3"/>
          <c:order val="3"/>
          <c:tx>
            <c:strRef>
              <c:f>Sheet1!$P$8</c:f>
              <c:strCache>
                <c:ptCount val="1"/>
                <c:pt idx="0">
                  <c:v>فصل 4</c:v>
                </c:pt>
              </c:strCache>
            </c:strRef>
          </c:tx>
          <c:spPr>
            <a:solidFill>
              <a:schemeClr val="accent3">
                <a:tint val="58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Sheet1!$Q$4:$U$4</c:f>
              <c:strCache>
                <c:ptCount val="5"/>
                <c:pt idx="0">
                  <c:v>SL</c:v>
                </c:pt>
                <c:pt idx="1">
                  <c:v>روش ها</c:v>
                </c:pt>
                <c:pt idx="2">
                  <c:v>سایر کتب</c:v>
                </c:pt>
                <c:pt idx="3">
                  <c:v>کشورها</c:v>
                </c:pt>
                <c:pt idx="4">
                  <c:v>سایر</c:v>
                </c:pt>
              </c:strCache>
            </c:strRef>
          </c:cat>
          <c:val>
            <c:numRef>
              <c:f>Sheet1!$Q$8:$U$8</c:f>
              <c:numCache>
                <c:formatCode>0.00</c:formatCode>
                <c:ptCount val="5"/>
                <c:pt idx="0">
                  <c:v>24.675324675324674</c:v>
                </c:pt>
                <c:pt idx="1">
                  <c:v>18.181818181818183</c:v>
                </c:pt>
                <c:pt idx="2">
                  <c:v>12.337662337662337</c:v>
                </c:pt>
                <c:pt idx="3">
                  <c:v>24.025974025974026</c:v>
                </c:pt>
                <c:pt idx="4">
                  <c:v>20.779220779220779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BCD-4ABC-BDE1-6072979CC2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4107936"/>
        <c:axId val="454105968"/>
      </c:barChart>
      <c:catAx>
        <c:axId val="454107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4105968"/>
        <c:crosses val="autoZero"/>
        <c:auto val="1"/>
        <c:lblAlgn val="ctr"/>
        <c:lblOffset val="100"/>
        <c:noMultiLvlLbl val="0"/>
      </c:catAx>
      <c:valAx>
        <c:axId val="454105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a-IR">
                    <a:solidFill>
                      <a:sysClr val="windowText" lastClr="000000"/>
                    </a:solidFill>
                  </a:rPr>
                  <a:t>درصد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8.0555555555555561E-2"/>
              <c:y val="1.454068241469816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4107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12700" cap="flat" cmpd="sng" algn="ctr">
      <a:solidFill>
        <a:schemeClr val="dk1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fa-IR"/>
              <a:t>پخشی هر فصل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Sheet1!$Q$4</c:f>
              <c:strCache>
                <c:ptCount val="1"/>
                <c:pt idx="0">
                  <c:v>SL</c:v>
                </c:pt>
              </c:strCache>
            </c:strRef>
          </c:tx>
          <c:spPr>
            <a:solidFill>
              <a:schemeClr val="accent1">
                <a:shade val="53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Sheet1!$P$5:$P$8</c:f>
              <c:strCache>
                <c:ptCount val="4"/>
                <c:pt idx="0">
                  <c:v>فصل 1</c:v>
                </c:pt>
                <c:pt idx="1">
                  <c:v>فصل 2</c:v>
                </c:pt>
                <c:pt idx="2">
                  <c:v>فصل 3</c:v>
                </c:pt>
                <c:pt idx="3">
                  <c:v>فصل 4</c:v>
                </c:pt>
              </c:strCache>
            </c:strRef>
          </c:cat>
          <c:val>
            <c:numRef>
              <c:f>Sheet1!$Q$5:$Q$8</c:f>
              <c:numCache>
                <c:formatCode>0.00</c:formatCode>
                <c:ptCount val="4"/>
                <c:pt idx="0">
                  <c:v>10.576923076923077</c:v>
                </c:pt>
                <c:pt idx="1">
                  <c:v>18.181818181818183</c:v>
                </c:pt>
                <c:pt idx="2">
                  <c:v>20</c:v>
                </c:pt>
                <c:pt idx="3">
                  <c:v>24.675324675324674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5C-407F-99E7-64A1A7B1633D}"/>
            </c:ext>
          </c:extLst>
        </c:ser>
        <c:ser>
          <c:idx val="1"/>
          <c:order val="1"/>
          <c:tx>
            <c:strRef>
              <c:f>Sheet1!$R$4</c:f>
              <c:strCache>
                <c:ptCount val="1"/>
                <c:pt idx="0">
                  <c:v>روش ها</c:v>
                </c:pt>
              </c:strCache>
            </c:strRef>
          </c:tx>
          <c:spPr>
            <a:solidFill>
              <a:schemeClr val="accent1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Sheet1!$P$5:$P$8</c:f>
              <c:strCache>
                <c:ptCount val="4"/>
                <c:pt idx="0">
                  <c:v>فصل 1</c:v>
                </c:pt>
                <c:pt idx="1">
                  <c:v>فصل 2</c:v>
                </c:pt>
                <c:pt idx="2">
                  <c:v>فصل 3</c:v>
                </c:pt>
                <c:pt idx="3">
                  <c:v>فصل 4</c:v>
                </c:pt>
              </c:strCache>
            </c:strRef>
          </c:cat>
          <c:val>
            <c:numRef>
              <c:f>Sheet1!$R$5:$R$8</c:f>
              <c:numCache>
                <c:formatCode>0.00</c:formatCode>
                <c:ptCount val="4"/>
                <c:pt idx="0">
                  <c:v>37.980769230769226</c:v>
                </c:pt>
                <c:pt idx="1">
                  <c:v>34.415584415584419</c:v>
                </c:pt>
                <c:pt idx="2">
                  <c:v>27</c:v>
                </c:pt>
                <c:pt idx="3">
                  <c:v>18.181818181818183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5C-407F-99E7-64A1A7B1633D}"/>
            </c:ext>
          </c:extLst>
        </c:ser>
        <c:ser>
          <c:idx val="2"/>
          <c:order val="2"/>
          <c:tx>
            <c:strRef>
              <c:f>Sheet1!$S$4</c:f>
              <c:strCache>
                <c:ptCount val="1"/>
                <c:pt idx="0">
                  <c:v>سایر کتب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Sheet1!$P$5:$P$8</c:f>
              <c:strCache>
                <c:ptCount val="4"/>
                <c:pt idx="0">
                  <c:v>فصل 1</c:v>
                </c:pt>
                <c:pt idx="1">
                  <c:v>فصل 2</c:v>
                </c:pt>
                <c:pt idx="2">
                  <c:v>فصل 3</c:v>
                </c:pt>
                <c:pt idx="3">
                  <c:v>فصل 4</c:v>
                </c:pt>
              </c:strCache>
            </c:strRef>
          </c:cat>
          <c:val>
            <c:numRef>
              <c:f>Sheet1!$S$5:$S$8</c:f>
              <c:numCache>
                <c:formatCode>0.00</c:formatCode>
                <c:ptCount val="4"/>
                <c:pt idx="0">
                  <c:v>7.6923076923076925</c:v>
                </c:pt>
                <c:pt idx="1">
                  <c:v>11.688311688311687</c:v>
                </c:pt>
                <c:pt idx="2">
                  <c:v>9</c:v>
                </c:pt>
                <c:pt idx="3">
                  <c:v>12.337662337662337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5C-407F-99E7-64A1A7B1633D}"/>
            </c:ext>
          </c:extLst>
        </c:ser>
        <c:ser>
          <c:idx val="3"/>
          <c:order val="3"/>
          <c:tx>
            <c:strRef>
              <c:f>Sheet1!$T$4</c:f>
              <c:strCache>
                <c:ptCount val="1"/>
                <c:pt idx="0">
                  <c:v>کشورها</c:v>
                </c:pt>
              </c:strCache>
            </c:strRef>
          </c:tx>
          <c:spPr>
            <a:solidFill>
              <a:schemeClr val="accent1">
                <a:tint val="77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Sheet1!$P$5:$P$8</c:f>
              <c:strCache>
                <c:ptCount val="4"/>
                <c:pt idx="0">
                  <c:v>فصل 1</c:v>
                </c:pt>
                <c:pt idx="1">
                  <c:v>فصل 2</c:v>
                </c:pt>
                <c:pt idx="2">
                  <c:v>فصل 3</c:v>
                </c:pt>
                <c:pt idx="3">
                  <c:v>فصل 4</c:v>
                </c:pt>
              </c:strCache>
            </c:strRef>
          </c:cat>
          <c:val>
            <c:numRef>
              <c:f>Sheet1!$T$5:$T$8</c:f>
              <c:numCache>
                <c:formatCode>0.00</c:formatCode>
                <c:ptCount val="4"/>
                <c:pt idx="0">
                  <c:v>13.942307692307693</c:v>
                </c:pt>
                <c:pt idx="1">
                  <c:v>15.584415584415584</c:v>
                </c:pt>
                <c:pt idx="2">
                  <c:v>14.000000000000002</c:v>
                </c:pt>
                <c:pt idx="3">
                  <c:v>24.025974025974026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5C-407F-99E7-64A1A7B1633D}"/>
            </c:ext>
          </c:extLst>
        </c:ser>
        <c:ser>
          <c:idx val="4"/>
          <c:order val="4"/>
          <c:tx>
            <c:strRef>
              <c:f>Sheet1!$U$4</c:f>
              <c:strCache>
                <c:ptCount val="1"/>
                <c:pt idx="0">
                  <c:v>سایر</c:v>
                </c:pt>
              </c:strCache>
            </c:strRef>
          </c:tx>
          <c:spPr>
            <a:solidFill>
              <a:schemeClr val="accent1">
                <a:tint val="54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Sheet1!$P$5:$P$8</c:f>
              <c:strCache>
                <c:ptCount val="4"/>
                <c:pt idx="0">
                  <c:v>فصل 1</c:v>
                </c:pt>
                <c:pt idx="1">
                  <c:v>فصل 2</c:v>
                </c:pt>
                <c:pt idx="2">
                  <c:v>فصل 3</c:v>
                </c:pt>
                <c:pt idx="3">
                  <c:v>فصل 4</c:v>
                </c:pt>
              </c:strCache>
            </c:strRef>
          </c:cat>
          <c:val>
            <c:numRef>
              <c:f>Sheet1!$U$5:$U$8</c:f>
              <c:numCache>
                <c:formatCode>0.00</c:formatCode>
                <c:ptCount val="4"/>
                <c:pt idx="0">
                  <c:v>29.807692307692307</c:v>
                </c:pt>
                <c:pt idx="1">
                  <c:v>20.129870129870131</c:v>
                </c:pt>
                <c:pt idx="2">
                  <c:v>30</c:v>
                </c:pt>
                <c:pt idx="3">
                  <c:v>20.779220779220779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C5C-407F-99E7-64A1A7B163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5117808"/>
        <c:axId val="464678464"/>
      </c:barChart>
      <c:catAx>
        <c:axId val="465117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4678464"/>
        <c:crosses val="autoZero"/>
        <c:auto val="1"/>
        <c:lblAlgn val="ctr"/>
        <c:lblOffset val="100"/>
        <c:noMultiLvlLbl val="0"/>
      </c:catAx>
      <c:valAx>
        <c:axId val="46467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a-IR">
                    <a:solidFill>
                      <a:sysClr val="windowText" lastClr="000000"/>
                    </a:solidFill>
                  </a:rPr>
                  <a:t>درصد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8.0555555555555561E-2"/>
              <c:y val="1.749198016914552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117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12700" cap="flat" cmpd="sng" algn="ctr">
      <a:solidFill>
        <a:schemeClr val="accent1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2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</xdr:colOff>
      <xdr:row>9</xdr:row>
      <xdr:rowOff>102870</xdr:rowOff>
    </xdr:from>
    <xdr:to>
      <xdr:col>14</xdr:col>
      <xdr:colOff>335280</xdr:colOff>
      <xdr:row>24</xdr:row>
      <xdr:rowOff>102870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464820</xdr:colOff>
      <xdr:row>9</xdr:row>
      <xdr:rowOff>95250</xdr:rowOff>
    </xdr:from>
    <xdr:to>
      <xdr:col>22</xdr:col>
      <xdr:colOff>160020</xdr:colOff>
      <xdr:row>24</xdr:row>
      <xdr:rowOff>95250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abSelected="1" workbookViewId="0">
      <pane ySplit="1" topLeftCell="A2" activePane="bottomLeft" state="frozen"/>
      <selection pane="bottomLeft"/>
    </sheetView>
  </sheetViews>
  <sheetFormatPr defaultRowHeight="14.4" x14ac:dyDescent="0.3"/>
  <cols>
    <col min="1" max="16384" width="8.88671875" style="1"/>
  </cols>
  <sheetData>
    <row r="1" spans="1:22" x14ac:dyDescent="0.3">
      <c r="A1" s="15" t="s">
        <v>80</v>
      </c>
      <c r="B1" s="17" t="s">
        <v>2</v>
      </c>
      <c r="C1" s="17" t="s">
        <v>3</v>
      </c>
      <c r="D1" s="17" t="s">
        <v>4</v>
      </c>
      <c r="E1" s="17" t="s">
        <v>5</v>
      </c>
      <c r="F1" s="17" t="s">
        <v>6</v>
      </c>
    </row>
    <row r="2" spans="1:22" x14ac:dyDescent="0.3">
      <c r="A2" s="3" t="s">
        <v>0</v>
      </c>
      <c r="B2" s="3"/>
      <c r="C2" s="3">
        <v>2</v>
      </c>
      <c r="D2" s="3"/>
      <c r="E2" s="3">
        <v>3</v>
      </c>
      <c r="F2" s="3">
        <v>3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x14ac:dyDescent="0.3">
      <c r="A3" s="3" t="s">
        <v>1</v>
      </c>
      <c r="B3" s="3">
        <v>1</v>
      </c>
      <c r="C3" s="3">
        <v>3</v>
      </c>
      <c r="D3" s="3"/>
      <c r="E3" s="3">
        <v>3</v>
      </c>
      <c r="F3" s="3">
        <v>3</v>
      </c>
      <c r="H3" s="2"/>
      <c r="I3" s="2"/>
      <c r="J3" s="2"/>
      <c r="K3" s="2"/>
      <c r="L3" s="2"/>
    </row>
    <row r="4" spans="1:22" x14ac:dyDescent="0.3">
      <c r="A4" s="3" t="s">
        <v>7</v>
      </c>
      <c r="B4" s="3"/>
      <c r="C4" s="3">
        <v>4</v>
      </c>
      <c r="D4" s="3">
        <v>3</v>
      </c>
      <c r="E4" s="3"/>
      <c r="F4" s="3">
        <v>1</v>
      </c>
      <c r="H4" s="4" t="s">
        <v>82</v>
      </c>
      <c r="I4" s="4" t="s">
        <v>2</v>
      </c>
      <c r="J4" s="4" t="s">
        <v>3</v>
      </c>
      <c r="K4" s="4" t="s">
        <v>4</v>
      </c>
      <c r="L4" s="4" t="s">
        <v>5</v>
      </c>
      <c r="M4" s="4" t="s">
        <v>6</v>
      </c>
      <c r="N4" s="7" t="s">
        <v>79</v>
      </c>
      <c r="O4" s="10"/>
      <c r="P4" s="4" t="s">
        <v>83</v>
      </c>
      <c r="Q4" s="4" t="s">
        <v>2</v>
      </c>
      <c r="R4" s="4" t="s">
        <v>3</v>
      </c>
      <c r="S4" s="4" t="s">
        <v>4</v>
      </c>
      <c r="T4" s="4" t="s">
        <v>5</v>
      </c>
      <c r="U4" s="4" t="s">
        <v>6</v>
      </c>
      <c r="V4" s="7" t="s">
        <v>79</v>
      </c>
    </row>
    <row r="5" spans="1:22" x14ac:dyDescent="0.3">
      <c r="A5" s="3" t="s">
        <v>8</v>
      </c>
      <c r="B5" s="3">
        <v>2</v>
      </c>
      <c r="C5" s="3">
        <v>3</v>
      </c>
      <c r="D5" s="3">
        <v>2</v>
      </c>
      <c r="E5" s="3">
        <v>1</v>
      </c>
      <c r="F5" s="3">
        <v>2</v>
      </c>
      <c r="H5" s="4" t="s">
        <v>28</v>
      </c>
      <c r="I5" s="4">
        <v>22</v>
      </c>
      <c r="J5" s="4">
        <v>79</v>
      </c>
      <c r="K5" s="4">
        <v>16</v>
      </c>
      <c r="L5" s="4">
        <v>29</v>
      </c>
      <c r="M5" s="4">
        <v>62</v>
      </c>
      <c r="N5" s="11">
        <f>SUM(I5:M5)</f>
        <v>208</v>
      </c>
      <c r="O5"/>
      <c r="P5" s="4" t="s">
        <v>28</v>
      </c>
      <c r="Q5" s="14">
        <f>I5/208*100</f>
        <v>10.576923076923077</v>
      </c>
      <c r="R5" s="14">
        <f t="shared" ref="R5:U5" si="0">J5/208*100</f>
        <v>37.980769230769226</v>
      </c>
      <c r="S5" s="14">
        <f t="shared" si="0"/>
        <v>7.6923076923076925</v>
      </c>
      <c r="T5" s="14">
        <f t="shared" si="0"/>
        <v>13.942307692307693</v>
      </c>
      <c r="U5" s="14">
        <f t="shared" si="0"/>
        <v>29.807692307692307</v>
      </c>
      <c r="V5" s="18">
        <f>SUM(Q5:U5)</f>
        <v>100</v>
      </c>
    </row>
    <row r="6" spans="1:22" x14ac:dyDescent="0.3">
      <c r="A6" s="3" t="s">
        <v>9</v>
      </c>
      <c r="B6" s="3"/>
      <c r="C6" s="3">
        <v>3</v>
      </c>
      <c r="D6" s="3">
        <v>1</v>
      </c>
      <c r="E6" s="3">
        <v>1</v>
      </c>
      <c r="F6" s="3">
        <v>3</v>
      </c>
      <c r="H6" s="4" t="s">
        <v>46</v>
      </c>
      <c r="I6" s="4">
        <v>28</v>
      </c>
      <c r="J6" s="4">
        <v>53</v>
      </c>
      <c r="K6" s="4">
        <v>18</v>
      </c>
      <c r="L6" s="4">
        <v>24</v>
      </c>
      <c r="M6" s="4">
        <v>31</v>
      </c>
      <c r="N6" s="11">
        <f>SUM(I6:M6)</f>
        <v>154</v>
      </c>
      <c r="O6"/>
      <c r="P6" s="4" t="s">
        <v>46</v>
      </c>
      <c r="Q6" s="14">
        <f>I6/154*100</f>
        <v>18.181818181818183</v>
      </c>
      <c r="R6" s="14">
        <f t="shared" ref="R6:U6" si="1">J6/154*100</f>
        <v>34.415584415584419</v>
      </c>
      <c r="S6" s="14">
        <f t="shared" si="1"/>
        <v>11.688311688311687</v>
      </c>
      <c r="T6" s="14">
        <f t="shared" si="1"/>
        <v>15.584415584415584</v>
      </c>
      <c r="U6" s="14">
        <f t="shared" si="1"/>
        <v>20.129870129870131</v>
      </c>
      <c r="V6" s="18">
        <f t="shared" ref="V6:V8" si="2">SUM(Q6:U6)</f>
        <v>100</v>
      </c>
    </row>
    <row r="7" spans="1:22" x14ac:dyDescent="0.3">
      <c r="A7" s="3" t="s">
        <v>10</v>
      </c>
      <c r="B7" s="3">
        <v>3</v>
      </c>
      <c r="C7" s="3">
        <v>2</v>
      </c>
      <c r="D7" s="3">
        <v>1</v>
      </c>
      <c r="E7" s="3">
        <v>2</v>
      </c>
      <c r="F7" s="3">
        <v>2</v>
      </c>
      <c r="H7" s="4" t="s">
        <v>56</v>
      </c>
      <c r="I7" s="4">
        <v>20</v>
      </c>
      <c r="J7" s="4">
        <v>27</v>
      </c>
      <c r="K7" s="4">
        <v>9</v>
      </c>
      <c r="L7" s="4">
        <v>14</v>
      </c>
      <c r="M7" s="4">
        <v>30</v>
      </c>
      <c r="N7" s="11">
        <f>SUM(I7:M7)</f>
        <v>100</v>
      </c>
      <c r="O7"/>
      <c r="P7" s="4" t="s">
        <v>56</v>
      </c>
      <c r="Q7" s="14">
        <f>I7/100*100</f>
        <v>20</v>
      </c>
      <c r="R7" s="14">
        <f t="shared" ref="R7:U7" si="3">J7/100*100</f>
        <v>27</v>
      </c>
      <c r="S7" s="14">
        <f t="shared" si="3"/>
        <v>9</v>
      </c>
      <c r="T7" s="14">
        <f t="shared" si="3"/>
        <v>14.000000000000002</v>
      </c>
      <c r="U7" s="14">
        <f t="shared" si="3"/>
        <v>30</v>
      </c>
      <c r="V7" s="18">
        <f t="shared" si="2"/>
        <v>100</v>
      </c>
    </row>
    <row r="8" spans="1:22" x14ac:dyDescent="0.3">
      <c r="A8" s="3" t="s">
        <v>11</v>
      </c>
      <c r="B8" s="3">
        <v>1</v>
      </c>
      <c r="C8" s="3">
        <v>1</v>
      </c>
      <c r="D8" s="3">
        <v>1</v>
      </c>
      <c r="E8" s="3"/>
      <c r="F8" s="3">
        <v>5</v>
      </c>
      <c r="H8" s="4" t="s">
        <v>76</v>
      </c>
      <c r="I8" s="4">
        <v>38</v>
      </c>
      <c r="J8" s="4">
        <v>28</v>
      </c>
      <c r="K8" s="4">
        <v>19</v>
      </c>
      <c r="L8" s="4">
        <v>37</v>
      </c>
      <c r="M8" s="4">
        <v>32</v>
      </c>
      <c r="N8" s="11">
        <f>SUM(I8:M8)</f>
        <v>154</v>
      </c>
      <c r="O8"/>
      <c r="P8" s="4" t="s">
        <v>76</v>
      </c>
      <c r="Q8" s="14">
        <f>I8/154*100</f>
        <v>24.675324675324674</v>
      </c>
      <c r="R8" s="14">
        <f t="shared" ref="R8:U8" si="4">J8/154*100</f>
        <v>18.181818181818183</v>
      </c>
      <c r="S8" s="14">
        <f t="shared" si="4"/>
        <v>12.337662337662337</v>
      </c>
      <c r="T8" s="14">
        <f t="shared" si="4"/>
        <v>24.025974025974026</v>
      </c>
      <c r="U8" s="14">
        <f t="shared" si="4"/>
        <v>20.779220779220779</v>
      </c>
      <c r="V8" s="18">
        <f t="shared" si="2"/>
        <v>100</v>
      </c>
    </row>
    <row r="9" spans="1:22" x14ac:dyDescent="0.3">
      <c r="A9" s="3" t="s">
        <v>12</v>
      </c>
      <c r="B9" s="3">
        <v>2</v>
      </c>
      <c r="C9" s="3">
        <v>2</v>
      </c>
      <c r="D9" s="3">
        <v>1</v>
      </c>
      <c r="E9" s="3">
        <v>1</v>
      </c>
      <c r="F9" s="3">
        <v>4</v>
      </c>
    </row>
    <row r="10" spans="1:22" x14ac:dyDescent="0.3">
      <c r="A10" s="3" t="s">
        <v>13</v>
      </c>
      <c r="B10" s="3">
        <v>1</v>
      </c>
      <c r="C10" s="3">
        <v>4</v>
      </c>
      <c r="D10" s="3"/>
      <c r="E10" s="3">
        <v>1</v>
      </c>
      <c r="F10" s="3">
        <v>2</v>
      </c>
    </row>
    <row r="11" spans="1:22" x14ac:dyDescent="0.3">
      <c r="A11" s="3" t="s">
        <v>14</v>
      </c>
      <c r="B11" s="3">
        <v>1</v>
      </c>
      <c r="C11" s="3">
        <v>3</v>
      </c>
      <c r="D11" s="3">
        <v>1</v>
      </c>
      <c r="E11" s="3">
        <v>2</v>
      </c>
      <c r="F11" s="3">
        <v>3</v>
      </c>
    </row>
    <row r="12" spans="1:22" x14ac:dyDescent="0.3">
      <c r="A12" s="3" t="s">
        <v>15</v>
      </c>
      <c r="B12" s="3">
        <v>1</v>
      </c>
      <c r="C12" s="3">
        <v>5</v>
      </c>
      <c r="D12" s="3"/>
      <c r="E12" s="3"/>
      <c r="F12" s="3">
        <v>2</v>
      </c>
      <c r="H12" s="10"/>
      <c r="I12" s="10"/>
      <c r="J12" s="10"/>
      <c r="K12" s="10"/>
      <c r="L12" s="10"/>
      <c r="M12" s="10"/>
      <c r="N12" s="10"/>
    </row>
    <row r="13" spans="1:22" x14ac:dyDescent="0.3">
      <c r="A13" s="3" t="s">
        <v>16</v>
      </c>
      <c r="B13" s="3">
        <v>2</v>
      </c>
      <c r="C13" s="3">
        <v>5</v>
      </c>
      <c r="D13" s="3"/>
      <c r="E13" s="3">
        <v>1</v>
      </c>
      <c r="F13" s="3">
        <v>2</v>
      </c>
      <c r="H13" s="10"/>
      <c r="I13" s="10"/>
      <c r="J13" s="10"/>
      <c r="K13" s="10"/>
      <c r="L13" s="10"/>
      <c r="M13" s="10"/>
      <c r="N13" s="10"/>
    </row>
    <row r="14" spans="1:22" x14ac:dyDescent="0.3">
      <c r="A14" s="3" t="s">
        <v>17</v>
      </c>
      <c r="B14" s="3"/>
      <c r="C14" s="3">
        <v>5</v>
      </c>
      <c r="D14" s="3"/>
      <c r="E14" s="3"/>
      <c r="F14" s="3">
        <v>3</v>
      </c>
      <c r="H14" s="10"/>
      <c r="I14" s="10"/>
      <c r="J14" s="10"/>
      <c r="K14" s="10"/>
      <c r="L14" s="10"/>
      <c r="M14" s="10"/>
      <c r="N14" s="10"/>
    </row>
    <row r="15" spans="1:22" x14ac:dyDescent="0.3">
      <c r="A15" s="3" t="s">
        <v>18</v>
      </c>
      <c r="B15" s="3">
        <v>1</v>
      </c>
      <c r="C15" s="3">
        <v>5</v>
      </c>
      <c r="D15" s="3"/>
      <c r="E15" s="3">
        <v>1</v>
      </c>
      <c r="F15" s="3">
        <v>3</v>
      </c>
      <c r="H15" s="10"/>
      <c r="I15" s="10"/>
      <c r="J15" s="10"/>
      <c r="K15" s="10"/>
      <c r="L15" s="10"/>
      <c r="M15" s="10"/>
      <c r="N15" s="10"/>
    </row>
    <row r="16" spans="1:22" x14ac:dyDescent="0.3">
      <c r="A16" s="3" t="s">
        <v>19</v>
      </c>
      <c r="B16" s="3"/>
      <c r="C16" s="3">
        <v>7</v>
      </c>
      <c r="D16" s="3"/>
      <c r="E16" s="3">
        <v>1</v>
      </c>
      <c r="F16" s="3"/>
      <c r="H16" s="10"/>
      <c r="I16" s="10"/>
      <c r="J16" s="10"/>
      <c r="K16" s="10"/>
      <c r="L16" s="10"/>
      <c r="M16" s="10"/>
      <c r="N16" s="10"/>
    </row>
    <row r="17" spans="1:14" x14ac:dyDescent="0.3">
      <c r="A17" s="3" t="s">
        <v>20</v>
      </c>
      <c r="B17" s="3">
        <v>1</v>
      </c>
      <c r="C17" s="3">
        <v>6</v>
      </c>
      <c r="D17" s="3"/>
      <c r="E17" s="3">
        <v>1</v>
      </c>
      <c r="F17" s="3">
        <v>2</v>
      </c>
      <c r="H17" s="10"/>
      <c r="I17" s="10"/>
      <c r="J17" s="10"/>
      <c r="K17" s="10"/>
      <c r="L17" s="10"/>
      <c r="M17" s="10"/>
      <c r="N17" s="10"/>
    </row>
    <row r="18" spans="1:14" x14ac:dyDescent="0.3">
      <c r="A18" s="3" t="s">
        <v>21</v>
      </c>
      <c r="B18" s="3"/>
      <c r="C18" s="3">
        <v>4</v>
      </c>
      <c r="D18" s="3">
        <v>1</v>
      </c>
      <c r="E18" s="3"/>
      <c r="F18" s="3">
        <v>3</v>
      </c>
    </row>
    <row r="19" spans="1:14" x14ac:dyDescent="0.3">
      <c r="A19" s="3" t="s">
        <v>22</v>
      </c>
      <c r="B19" s="3">
        <v>1</v>
      </c>
      <c r="C19" s="3">
        <v>1</v>
      </c>
      <c r="D19" s="3">
        <v>4</v>
      </c>
      <c r="E19" s="3">
        <v>1</v>
      </c>
      <c r="F19" s="3">
        <v>3</v>
      </c>
    </row>
    <row r="20" spans="1:14" x14ac:dyDescent="0.3">
      <c r="A20" s="3" t="s">
        <v>23</v>
      </c>
      <c r="B20" s="3"/>
      <c r="C20" s="3">
        <v>1</v>
      </c>
      <c r="D20" s="3"/>
      <c r="E20" s="3">
        <v>2</v>
      </c>
      <c r="F20" s="3">
        <v>5</v>
      </c>
    </row>
    <row r="21" spans="1:14" x14ac:dyDescent="0.3">
      <c r="A21" s="3" t="s">
        <v>24</v>
      </c>
      <c r="B21" s="3">
        <v>2</v>
      </c>
      <c r="C21" s="3">
        <v>1</v>
      </c>
      <c r="D21" s="3"/>
      <c r="E21" s="3">
        <v>3</v>
      </c>
      <c r="F21" s="3">
        <v>4</v>
      </c>
    </row>
    <row r="22" spans="1:14" x14ac:dyDescent="0.3">
      <c r="A22" s="3" t="s">
        <v>25</v>
      </c>
      <c r="B22" s="3"/>
      <c r="C22" s="3">
        <v>5</v>
      </c>
      <c r="D22" s="3"/>
      <c r="E22" s="3"/>
      <c r="F22" s="3">
        <v>3</v>
      </c>
    </row>
    <row r="23" spans="1:14" x14ac:dyDescent="0.3">
      <c r="A23" s="3" t="s">
        <v>26</v>
      </c>
      <c r="B23" s="3">
        <v>2</v>
      </c>
      <c r="C23" s="3">
        <v>5</v>
      </c>
      <c r="D23" s="3"/>
      <c r="E23" s="3">
        <v>3</v>
      </c>
      <c r="F23" s="3"/>
    </row>
    <row r="24" spans="1:14" x14ac:dyDescent="0.3">
      <c r="A24" s="4" t="s">
        <v>27</v>
      </c>
      <c r="B24" s="4">
        <v>1</v>
      </c>
      <c r="C24" s="4">
        <v>2</v>
      </c>
      <c r="D24" s="4">
        <v>1</v>
      </c>
      <c r="E24" s="4">
        <v>2</v>
      </c>
      <c r="F24" s="4">
        <v>4</v>
      </c>
    </row>
    <row r="25" spans="1:14" x14ac:dyDescent="0.3">
      <c r="A25" s="4" t="s">
        <v>28</v>
      </c>
      <c r="B25" s="4">
        <f>SUM(B2:B24)</f>
        <v>22</v>
      </c>
      <c r="C25" s="4">
        <f t="shared" ref="C25:F25" si="5">SUM(C2:C24)</f>
        <v>79</v>
      </c>
      <c r="D25" s="4">
        <f t="shared" si="5"/>
        <v>16</v>
      </c>
      <c r="E25" s="4">
        <f t="shared" si="5"/>
        <v>29</v>
      </c>
      <c r="F25" s="4">
        <f t="shared" si="5"/>
        <v>62</v>
      </c>
    </row>
    <row r="26" spans="1:14" x14ac:dyDescent="0.3">
      <c r="A26" s="3" t="s">
        <v>29</v>
      </c>
      <c r="B26" s="3"/>
      <c r="C26" s="3">
        <v>2</v>
      </c>
      <c r="D26" s="3">
        <v>3</v>
      </c>
      <c r="E26" s="3"/>
      <c r="F26" s="3">
        <v>3</v>
      </c>
    </row>
    <row r="27" spans="1:14" x14ac:dyDescent="0.3">
      <c r="A27" s="3" t="s">
        <v>30</v>
      </c>
      <c r="B27" s="3">
        <v>2</v>
      </c>
      <c r="C27" s="3">
        <v>4</v>
      </c>
      <c r="D27" s="3">
        <v>1</v>
      </c>
      <c r="E27" s="3">
        <v>1</v>
      </c>
      <c r="F27" s="3">
        <v>2</v>
      </c>
    </row>
    <row r="28" spans="1:14" x14ac:dyDescent="0.3">
      <c r="A28" s="3" t="s">
        <v>31</v>
      </c>
      <c r="B28" s="3">
        <v>1</v>
      </c>
      <c r="C28" s="3">
        <v>5</v>
      </c>
      <c r="D28" s="3">
        <v>1</v>
      </c>
      <c r="E28" s="3">
        <v>1</v>
      </c>
      <c r="F28" s="3"/>
    </row>
    <row r="29" spans="1:14" x14ac:dyDescent="0.3">
      <c r="A29" s="3" t="s">
        <v>32</v>
      </c>
      <c r="B29" s="3">
        <v>4</v>
      </c>
      <c r="C29" s="3">
        <v>2</v>
      </c>
      <c r="D29" s="3">
        <v>2</v>
      </c>
      <c r="E29" s="3">
        <v>1</v>
      </c>
      <c r="F29" s="3">
        <v>1</v>
      </c>
    </row>
    <row r="30" spans="1:14" x14ac:dyDescent="0.3">
      <c r="A30" s="3" t="s">
        <v>33</v>
      </c>
      <c r="B30" s="3"/>
      <c r="C30" s="3">
        <v>5</v>
      </c>
      <c r="D30" s="3">
        <v>2</v>
      </c>
      <c r="E30" s="3">
        <v>1</v>
      </c>
      <c r="F30" s="3"/>
    </row>
    <row r="31" spans="1:14" x14ac:dyDescent="0.3">
      <c r="A31" s="3" t="s">
        <v>34</v>
      </c>
      <c r="B31" s="3">
        <v>1</v>
      </c>
      <c r="C31" s="3">
        <v>4</v>
      </c>
      <c r="D31" s="3">
        <v>1</v>
      </c>
      <c r="E31" s="3">
        <v>1</v>
      </c>
      <c r="F31" s="3">
        <v>3</v>
      </c>
    </row>
    <row r="32" spans="1:14" x14ac:dyDescent="0.3">
      <c r="A32" s="3" t="s">
        <v>35</v>
      </c>
      <c r="B32" s="3">
        <v>2</v>
      </c>
      <c r="C32" s="3">
        <v>2</v>
      </c>
      <c r="D32" s="3"/>
      <c r="E32" s="3">
        <v>3</v>
      </c>
      <c r="F32" s="3">
        <v>1</v>
      </c>
    </row>
    <row r="33" spans="1:6" x14ac:dyDescent="0.3">
      <c r="A33" s="3" t="s">
        <v>36</v>
      </c>
      <c r="B33" s="3">
        <v>2</v>
      </c>
      <c r="C33" s="3">
        <v>6</v>
      </c>
      <c r="D33" s="3"/>
      <c r="E33" s="3">
        <v>1</v>
      </c>
      <c r="F33" s="3">
        <v>1</v>
      </c>
    </row>
    <row r="34" spans="1:6" x14ac:dyDescent="0.3">
      <c r="A34" s="3" t="s">
        <v>37</v>
      </c>
      <c r="B34" s="3">
        <v>1</v>
      </c>
      <c r="C34" s="3">
        <v>2</v>
      </c>
      <c r="D34" s="3">
        <v>1</v>
      </c>
      <c r="E34" s="3">
        <v>2</v>
      </c>
      <c r="F34" s="3">
        <v>2</v>
      </c>
    </row>
    <row r="35" spans="1:6" x14ac:dyDescent="0.3">
      <c r="A35" s="3" t="s">
        <v>38</v>
      </c>
      <c r="B35" s="3">
        <v>2</v>
      </c>
      <c r="C35" s="3">
        <v>3</v>
      </c>
      <c r="D35" s="3">
        <v>1</v>
      </c>
      <c r="E35" s="3">
        <v>1</v>
      </c>
      <c r="F35" s="3">
        <v>3</v>
      </c>
    </row>
    <row r="36" spans="1:6" x14ac:dyDescent="0.3">
      <c r="A36" s="3" t="s">
        <v>39</v>
      </c>
      <c r="B36" s="3"/>
      <c r="C36" s="3">
        <v>6</v>
      </c>
      <c r="D36" s="3"/>
      <c r="E36" s="3">
        <v>1</v>
      </c>
      <c r="F36" s="3">
        <v>1</v>
      </c>
    </row>
    <row r="37" spans="1:6" x14ac:dyDescent="0.3">
      <c r="A37" s="3" t="s">
        <v>40</v>
      </c>
      <c r="B37" s="3">
        <v>3</v>
      </c>
      <c r="C37" s="3">
        <v>3</v>
      </c>
      <c r="D37" s="3"/>
      <c r="E37" s="3">
        <v>1</v>
      </c>
      <c r="F37" s="3">
        <v>3</v>
      </c>
    </row>
    <row r="38" spans="1:6" x14ac:dyDescent="0.3">
      <c r="A38" s="3" t="s">
        <v>41</v>
      </c>
      <c r="B38" s="3">
        <v>2</v>
      </c>
      <c r="C38" s="3">
        <v>2</v>
      </c>
      <c r="D38" s="3">
        <v>3</v>
      </c>
      <c r="E38" s="3"/>
      <c r="F38" s="3">
        <v>1</v>
      </c>
    </row>
    <row r="39" spans="1:6" x14ac:dyDescent="0.3">
      <c r="A39" s="3" t="s">
        <v>42</v>
      </c>
      <c r="B39" s="3">
        <v>1</v>
      </c>
      <c r="C39" s="3">
        <v>1</v>
      </c>
      <c r="D39" s="3">
        <v>3</v>
      </c>
      <c r="E39" s="3">
        <v>3</v>
      </c>
      <c r="F39" s="3">
        <v>2</v>
      </c>
    </row>
    <row r="40" spans="1:6" x14ac:dyDescent="0.3">
      <c r="A40" s="3" t="s">
        <v>43</v>
      </c>
      <c r="B40" s="3">
        <v>2</v>
      </c>
      <c r="C40" s="3">
        <v>2</v>
      </c>
      <c r="D40" s="3"/>
      <c r="E40" s="3"/>
      <c r="F40" s="3">
        <v>4</v>
      </c>
    </row>
    <row r="41" spans="1:6" x14ac:dyDescent="0.3">
      <c r="A41" s="3" t="s">
        <v>44</v>
      </c>
      <c r="B41" s="3">
        <v>1</v>
      </c>
      <c r="C41" s="3">
        <v>3</v>
      </c>
      <c r="D41" s="3"/>
      <c r="E41" s="3">
        <v>4</v>
      </c>
      <c r="F41" s="3">
        <v>2</v>
      </c>
    </row>
    <row r="42" spans="1:6" x14ac:dyDescent="0.3">
      <c r="A42" s="4" t="s">
        <v>45</v>
      </c>
      <c r="B42" s="4">
        <v>4</v>
      </c>
      <c r="C42" s="4">
        <v>1</v>
      </c>
      <c r="D42" s="4"/>
      <c r="E42" s="4">
        <v>3</v>
      </c>
      <c r="F42" s="4">
        <v>2</v>
      </c>
    </row>
    <row r="43" spans="1:6" x14ac:dyDescent="0.3">
      <c r="A43" s="4" t="s">
        <v>46</v>
      </c>
      <c r="B43" s="4">
        <f>SUM(B26:B42)</f>
        <v>28</v>
      </c>
      <c r="C43" s="4">
        <f t="shared" ref="C43:F43" si="6">SUM(C26:C42)</f>
        <v>53</v>
      </c>
      <c r="D43" s="4">
        <f t="shared" si="6"/>
        <v>18</v>
      </c>
      <c r="E43" s="4">
        <f t="shared" si="6"/>
        <v>24</v>
      </c>
      <c r="F43" s="4">
        <f t="shared" si="6"/>
        <v>31</v>
      </c>
    </row>
    <row r="44" spans="1:6" s="5" customFormat="1" x14ac:dyDescent="0.3">
      <c r="A44" s="6" t="s">
        <v>57</v>
      </c>
      <c r="B44" s="6"/>
      <c r="C44" s="6">
        <v>4</v>
      </c>
      <c r="D44" s="6"/>
      <c r="E44" s="6">
        <v>3</v>
      </c>
      <c r="F44" s="6">
        <v>1</v>
      </c>
    </row>
    <row r="45" spans="1:6" s="5" customFormat="1" x14ac:dyDescent="0.3">
      <c r="A45" s="6" t="s">
        <v>58</v>
      </c>
      <c r="B45" s="6">
        <v>2</v>
      </c>
      <c r="C45" s="6">
        <v>2</v>
      </c>
      <c r="D45" s="6">
        <v>2</v>
      </c>
      <c r="E45" s="6">
        <v>2</v>
      </c>
      <c r="F45" s="6">
        <v>2</v>
      </c>
    </row>
    <row r="46" spans="1:6" x14ac:dyDescent="0.3">
      <c r="A46" s="3" t="s">
        <v>47</v>
      </c>
      <c r="B46" s="3">
        <v>1</v>
      </c>
      <c r="C46" s="3">
        <v>2</v>
      </c>
      <c r="D46" s="3">
        <v>2</v>
      </c>
      <c r="E46" s="3">
        <v>1</v>
      </c>
      <c r="F46" s="3">
        <v>2</v>
      </c>
    </row>
    <row r="47" spans="1:6" x14ac:dyDescent="0.3">
      <c r="A47" s="3" t="s">
        <v>48</v>
      </c>
      <c r="B47" s="3">
        <v>2</v>
      </c>
      <c r="C47" s="3">
        <v>3</v>
      </c>
      <c r="D47" s="3">
        <v>1</v>
      </c>
      <c r="E47" s="3"/>
      <c r="F47" s="3">
        <v>4</v>
      </c>
    </row>
    <row r="48" spans="1:6" x14ac:dyDescent="0.3">
      <c r="A48" s="3" t="s">
        <v>49</v>
      </c>
      <c r="B48" s="3">
        <v>1</v>
      </c>
      <c r="C48" s="3">
        <v>3</v>
      </c>
      <c r="D48" s="3"/>
      <c r="E48" s="3">
        <v>1</v>
      </c>
      <c r="F48" s="3">
        <v>3</v>
      </c>
    </row>
    <row r="49" spans="1:10" x14ac:dyDescent="0.3">
      <c r="A49" s="3" t="s">
        <v>50</v>
      </c>
      <c r="B49" s="3">
        <v>3</v>
      </c>
      <c r="C49" s="3">
        <v>3</v>
      </c>
      <c r="D49" s="3"/>
      <c r="E49" s="3">
        <v>2</v>
      </c>
      <c r="F49" s="3">
        <v>2</v>
      </c>
    </row>
    <row r="50" spans="1:10" x14ac:dyDescent="0.3">
      <c r="A50" s="3" t="s">
        <v>51</v>
      </c>
      <c r="B50" s="3">
        <v>1</v>
      </c>
      <c r="C50" s="3">
        <v>2</v>
      </c>
      <c r="D50" s="3">
        <v>1</v>
      </c>
      <c r="E50" s="3"/>
      <c r="F50" s="3">
        <v>4</v>
      </c>
    </row>
    <row r="51" spans="1:10" x14ac:dyDescent="0.3">
      <c r="A51" s="3" t="s">
        <v>52</v>
      </c>
      <c r="B51" s="3">
        <v>2</v>
      </c>
      <c r="C51" s="3">
        <v>1</v>
      </c>
      <c r="D51" s="3">
        <v>1</v>
      </c>
      <c r="E51" s="3">
        <v>2</v>
      </c>
      <c r="F51" s="3">
        <v>4</v>
      </c>
    </row>
    <row r="52" spans="1:10" x14ac:dyDescent="0.3">
      <c r="A52" s="3" t="s">
        <v>53</v>
      </c>
      <c r="B52" s="3">
        <v>2</v>
      </c>
      <c r="C52" s="3">
        <v>2</v>
      </c>
      <c r="D52" s="3"/>
      <c r="E52" s="3"/>
      <c r="F52" s="3">
        <v>4</v>
      </c>
    </row>
    <row r="53" spans="1:10" x14ac:dyDescent="0.3">
      <c r="A53" s="3" t="s">
        <v>54</v>
      </c>
      <c r="B53" s="3">
        <v>3</v>
      </c>
      <c r="C53" s="3">
        <v>3</v>
      </c>
      <c r="D53" s="3">
        <v>1</v>
      </c>
      <c r="E53" s="3">
        <v>1</v>
      </c>
      <c r="F53" s="3">
        <v>2</v>
      </c>
    </row>
    <row r="54" spans="1:10" x14ac:dyDescent="0.3">
      <c r="A54" s="4" t="s">
        <v>55</v>
      </c>
      <c r="B54" s="4">
        <v>3</v>
      </c>
      <c r="C54" s="4">
        <v>2</v>
      </c>
      <c r="D54" s="4">
        <v>1</v>
      </c>
      <c r="E54" s="4">
        <v>2</v>
      </c>
      <c r="F54" s="4">
        <v>2</v>
      </c>
    </row>
    <row r="55" spans="1:10" x14ac:dyDescent="0.3">
      <c r="A55" s="4" t="s">
        <v>56</v>
      </c>
      <c r="B55" s="4">
        <f>SUM(B44:B54)</f>
        <v>20</v>
      </c>
      <c r="C55" s="4">
        <f t="shared" ref="C55:F55" si="7">SUM(C44:C54)</f>
        <v>27</v>
      </c>
      <c r="D55" s="4">
        <f t="shared" si="7"/>
        <v>9</v>
      </c>
      <c r="E55" s="4">
        <f t="shared" si="7"/>
        <v>14</v>
      </c>
      <c r="F55" s="4">
        <f t="shared" si="7"/>
        <v>30</v>
      </c>
    </row>
    <row r="56" spans="1:10" x14ac:dyDescent="0.3">
      <c r="A56" s="3" t="s">
        <v>59</v>
      </c>
      <c r="B56" s="3">
        <v>2</v>
      </c>
      <c r="C56" s="3">
        <v>2</v>
      </c>
      <c r="D56" s="3"/>
      <c r="E56" s="3">
        <v>3</v>
      </c>
      <c r="F56" s="3">
        <v>1</v>
      </c>
    </row>
    <row r="57" spans="1:10" x14ac:dyDescent="0.3">
      <c r="A57" s="3" t="s">
        <v>60</v>
      </c>
      <c r="B57" s="3">
        <v>1</v>
      </c>
      <c r="C57" s="3"/>
      <c r="D57" s="3">
        <v>1</v>
      </c>
      <c r="E57" s="3">
        <v>5</v>
      </c>
      <c r="F57" s="3">
        <v>3</v>
      </c>
    </row>
    <row r="58" spans="1:10" x14ac:dyDescent="0.3">
      <c r="A58" s="3" t="s">
        <v>61</v>
      </c>
      <c r="B58" s="3">
        <v>3</v>
      </c>
      <c r="C58" s="3"/>
      <c r="D58" s="3">
        <v>2</v>
      </c>
      <c r="E58" s="3"/>
      <c r="F58" s="3">
        <v>3</v>
      </c>
    </row>
    <row r="59" spans="1:10" x14ac:dyDescent="0.3">
      <c r="A59" s="3" t="s">
        <v>62</v>
      </c>
      <c r="B59" s="3">
        <v>4</v>
      </c>
      <c r="C59" s="3"/>
      <c r="D59" s="3"/>
      <c r="E59" s="3">
        <v>4</v>
      </c>
      <c r="F59" s="3">
        <v>2</v>
      </c>
    </row>
    <row r="60" spans="1:10" x14ac:dyDescent="0.3">
      <c r="A60" s="3" t="s">
        <v>63</v>
      </c>
      <c r="B60" s="3">
        <v>3</v>
      </c>
      <c r="C60" s="3">
        <v>2</v>
      </c>
      <c r="D60" s="3">
        <v>1</v>
      </c>
      <c r="E60" s="3">
        <v>1</v>
      </c>
      <c r="F60" s="3">
        <v>1</v>
      </c>
      <c r="J60" s="9"/>
    </row>
    <row r="61" spans="1:10" x14ac:dyDescent="0.3">
      <c r="A61" s="3" t="s">
        <v>64</v>
      </c>
      <c r="B61" s="3">
        <v>2</v>
      </c>
      <c r="C61" s="3">
        <v>2</v>
      </c>
      <c r="D61" s="3">
        <v>1</v>
      </c>
      <c r="E61" s="3">
        <v>3</v>
      </c>
      <c r="F61" s="3">
        <v>2</v>
      </c>
    </row>
    <row r="62" spans="1:10" x14ac:dyDescent="0.3">
      <c r="A62" s="3" t="s">
        <v>65</v>
      </c>
      <c r="B62" s="3">
        <v>2</v>
      </c>
      <c r="C62" s="3">
        <v>1</v>
      </c>
      <c r="D62" s="3">
        <v>2</v>
      </c>
      <c r="E62" s="3">
        <v>1</v>
      </c>
      <c r="F62" s="3">
        <v>2</v>
      </c>
    </row>
    <row r="63" spans="1:10" x14ac:dyDescent="0.3">
      <c r="A63" s="3" t="s">
        <v>66</v>
      </c>
      <c r="B63" s="3">
        <v>3</v>
      </c>
      <c r="C63" s="3">
        <v>3</v>
      </c>
      <c r="D63" s="3"/>
      <c r="E63" s="3">
        <v>1</v>
      </c>
      <c r="F63" s="3">
        <v>3</v>
      </c>
    </row>
    <row r="64" spans="1:10" x14ac:dyDescent="0.3">
      <c r="A64" s="3" t="s">
        <v>67</v>
      </c>
      <c r="B64" s="3">
        <v>2</v>
      </c>
      <c r="C64" s="3">
        <v>1</v>
      </c>
      <c r="D64" s="3">
        <v>3</v>
      </c>
      <c r="E64" s="3">
        <v>2</v>
      </c>
      <c r="F64" s="3"/>
    </row>
    <row r="65" spans="1:7" x14ac:dyDescent="0.3">
      <c r="A65" s="3" t="s">
        <v>68</v>
      </c>
      <c r="B65" s="3">
        <v>3</v>
      </c>
      <c r="C65" s="3">
        <v>2</v>
      </c>
      <c r="D65" s="3">
        <v>2</v>
      </c>
      <c r="E65" s="3">
        <v>1</v>
      </c>
      <c r="F65" s="3">
        <v>2</v>
      </c>
    </row>
    <row r="66" spans="1:7" x14ac:dyDescent="0.3">
      <c r="A66" s="3" t="s">
        <v>69</v>
      </c>
      <c r="B66" s="3">
        <v>1</v>
      </c>
      <c r="C66" s="3">
        <v>4</v>
      </c>
      <c r="D66" s="3">
        <v>1</v>
      </c>
      <c r="E66" s="3">
        <v>2</v>
      </c>
      <c r="F66" s="3"/>
    </row>
    <row r="67" spans="1:7" x14ac:dyDescent="0.3">
      <c r="A67" s="3" t="s">
        <v>70</v>
      </c>
      <c r="B67" s="3">
        <v>3</v>
      </c>
      <c r="C67" s="3">
        <v>2</v>
      </c>
      <c r="D67" s="3">
        <v>2</v>
      </c>
      <c r="E67" s="3">
        <v>2</v>
      </c>
      <c r="F67" s="3">
        <v>1</v>
      </c>
    </row>
    <row r="68" spans="1:7" x14ac:dyDescent="0.3">
      <c r="A68" s="3" t="s">
        <v>71</v>
      </c>
      <c r="B68" s="3">
        <v>1</v>
      </c>
      <c r="C68" s="3">
        <v>3</v>
      </c>
      <c r="D68" s="3">
        <v>2</v>
      </c>
      <c r="E68" s="3"/>
      <c r="F68" s="3">
        <v>2</v>
      </c>
    </row>
    <row r="69" spans="1:7" x14ac:dyDescent="0.3">
      <c r="A69" s="3" t="s">
        <v>72</v>
      </c>
      <c r="B69" s="3">
        <v>1</v>
      </c>
      <c r="C69" s="3">
        <v>3</v>
      </c>
      <c r="D69" s="3">
        <v>1</v>
      </c>
      <c r="E69" s="3">
        <v>1</v>
      </c>
      <c r="F69" s="3">
        <v>4</v>
      </c>
    </row>
    <row r="70" spans="1:7" x14ac:dyDescent="0.3">
      <c r="A70" s="3" t="s">
        <v>73</v>
      </c>
      <c r="B70" s="3">
        <v>1</v>
      </c>
      <c r="C70" s="3">
        <v>1</v>
      </c>
      <c r="D70" s="3">
        <v>1</v>
      </c>
      <c r="E70" s="3">
        <v>2</v>
      </c>
      <c r="F70" s="3">
        <v>3</v>
      </c>
      <c r="G70" s="13"/>
    </row>
    <row r="71" spans="1:7" x14ac:dyDescent="0.3">
      <c r="A71" s="3" t="s">
        <v>74</v>
      </c>
      <c r="B71" s="3">
        <v>2</v>
      </c>
      <c r="C71" s="8">
        <v>2</v>
      </c>
      <c r="D71" s="3"/>
      <c r="E71" s="3">
        <v>4</v>
      </c>
      <c r="F71" s="3">
        <v>2</v>
      </c>
      <c r="G71" s="13"/>
    </row>
    <row r="72" spans="1:7" x14ac:dyDescent="0.3">
      <c r="A72" s="4" t="s">
        <v>75</v>
      </c>
      <c r="B72" s="12">
        <v>4</v>
      </c>
      <c r="C72" s="12"/>
      <c r="D72" s="12"/>
      <c r="E72" s="12">
        <v>5</v>
      </c>
      <c r="F72" s="12">
        <v>1</v>
      </c>
      <c r="G72" s="13"/>
    </row>
    <row r="73" spans="1:7" x14ac:dyDescent="0.3">
      <c r="A73" s="4" t="s">
        <v>76</v>
      </c>
      <c r="B73" s="4">
        <f>SUM(B56:B72)</f>
        <v>38</v>
      </c>
      <c r="C73" s="4">
        <f t="shared" ref="C73:F73" si="8">SUM(C56:C72)</f>
        <v>28</v>
      </c>
      <c r="D73" s="4">
        <f t="shared" si="8"/>
        <v>19</v>
      </c>
      <c r="E73" s="4">
        <f t="shared" si="8"/>
        <v>37</v>
      </c>
      <c r="F73" s="4">
        <f t="shared" si="8"/>
        <v>32</v>
      </c>
      <c r="G73" s="13"/>
    </row>
    <row r="74" spans="1:7" x14ac:dyDescent="0.3">
      <c r="A74" s="7" t="s">
        <v>77</v>
      </c>
      <c r="B74" s="7">
        <f>B25+B43+B55+B73</f>
        <v>108</v>
      </c>
      <c r="C74" s="7">
        <f t="shared" ref="C74:F74" si="9">C25+C43+C55+C73</f>
        <v>187</v>
      </c>
      <c r="D74" s="7">
        <f t="shared" si="9"/>
        <v>62</v>
      </c>
      <c r="E74" s="7">
        <f t="shared" si="9"/>
        <v>104</v>
      </c>
      <c r="F74" s="7">
        <f t="shared" si="9"/>
        <v>155</v>
      </c>
      <c r="G74" s="13"/>
    </row>
    <row r="75" spans="1:7" x14ac:dyDescent="0.3">
      <c r="A75" s="7" t="s">
        <v>78</v>
      </c>
      <c r="B75" s="7">
        <f>B74/616*100</f>
        <v>17.532467532467532</v>
      </c>
      <c r="C75" s="7">
        <f>C74/616*100</f>
        <v>30.357142857142854</v>
      </c>
      <c r="D75" s="7">
        <f>D74/616*100</f>
        <v>10.064935064935066</v>
      </c>
      <c r="E75" s="7">
        <f>E74/616*100</f>
        <v>16.883116883116884</v>
      </c>
      <c r="F75" s="7">
        <f>F74/616*100</f>
        <v>25.162337662337663</v>
      </c>
      <c r="G75" s="13"/>
    </row>
    <row r="76" spans="1:7" x14ac:dyDescent="0.3">
      <c r="A76" s="16" t="s">
        <v>81</v>
      </c>
      <c r="B76" s="16">
        <v>20</v>
      </c>
      <c r="C76" s="19">
        <v>40</v>
      </c>
      <c r="D76" s="19"/>
      <c r="E76" s="19">
        <v>40</v>
      </c>
      <c r="F76" s="19"/>
    </row>
  </sheetData>
  <mergeCells count="2">
    <mergeCell ref="C76:D76"/>
    <mergeCell ref="E76:F76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2024-07-24T15:41:40Z</dcterms:created>
  <dcterms:modified xsi:type="dcterms:W3CDTF">2024-08-01T20:46:18Z</dcterms:modified>
</cp:coreProperties>
</file>